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O_TESK_IP_05\"/>
    </mc:Choice>
  </mc:AlternateContent>
  <xr:revisionPtr revIDLastSave="0" documentId="13_ncr:1_{5C9A0024-18B9-4B5C-A179-955739D4EEA6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" sheetId="1" r:id="rId1"/>
  </sheets>
  <calcPr calcId="191029"/>
</workbook>
</file>

<file path=xl/calcChain.xml><?xml version="1.0" encoding="utf-8"?>
<calcChain xmlns="http://schemas.openxmlformats.org/spreadsheetml/2006/main">
  <c r="I6" i="1" l="1"/>
  <c r="I7" i="1" s="1"/>
  <c r="I5" i="1"/>
  <c r="J5" i="1" s="1"/>
  <c r="F7" i="1"/>
  <c r="J6" i="1" l="1"/>
  <c r="J7" i="1" s="1"/>
  <c r="F6" i="1"/>
  <c r="F5" i="1"/>
</calcChain>
</file>

<file path=xl/sharedStrings.xml><?xml version="1.0" encoding="utf-8"?>
<sst xmlns="http://schemas.openxmlformats.org/spreadsheetml/2006/main" count="15" uniqueCount="15">
  <si>
    <t xml:space="preserve">Расчет стоимости инвестиционного проекта
«Приобретение лицензий на антивирусное программное обеспечение (2027)» </t>
  </si>
  <si>
    <t>№ п/п</t>
  </si>
  <si>
    <t>Наименование лицензии</t>
  </si>
  <si>
    <t>Кол-во</t>
  </si>
  <si>
    <t>Цена, руб. без НДС</t>
  </si>
  <si>
    <t>Стоимость, руб без НДС</t>
  </si>
  <si>
    <t>Kaspersky Endpoint Secyrity для бизнеса - Расширенный Russian Edition. 5000+ Node 3 year Renewal Licence - Лицензия</t>
  </si>
  <si>
    <t>Kaspersky Endpoint Secyrity для виртуальных и облачных сред - Enterprise Edition. 5000+ CPU 3 year Base Licence - Лицензия</t>
  </si>
  <si>
    <t>КП ООО "БизКомм" от 15.07.2025 г.</t>
  </si>
  <si>
    <t>Индекс-дефлятор инвестиций в основной капитал  2026 г.</t>
  </si>
  <si>
    <t xml:space="preserve">ИТОГО </t>
  </si>
  <si>
    <t>Индекс-дефлятор инвестиций в основной капитал  2027 г.</t>
  </si>
  <si>
    <t>Общая стоимость проекта, руб., без НДС, с учетом  Индекса-дефлятора инвестиций в основной капитал 2026-2027 гг.</t>
  </si>
  <si>
    <t>Общая стоимость проекта, руб., с НДС, с учетом Индекса-дефлятора инвестиций в основной капитал на 2026-2027 гг.</t>
  </si>
  <si>
    <t>НДС не облагается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</si>
</sst>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4" fontId="6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</cellXfs>
  <cellStyles count="2">
    <cellStyle name="Обычный" xfId="0" builtinId="0"/>
    <cellStyle name="Обычный 2" xfId="1" xr:uid="{4CCB05B8-B581-485D-B9EF-55392C848F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workbookViewId="0">
      <selection activeCell="I15" sqref="I15"/>
    </sheetView>
  </sheetViews>
  <sheetFormatPr defaultRowHeight="15" x14ac:dyDescent="0.25"/>
  <cols>
    <col min="1" max="1" width="2.140625" customWidth="1"/>
    <col min="3" max="3" width="77.28515625" customWidth="1"/>
    <col min="4" max="4" width="14.28515625" customWidth="1"/>
    <col min="5" max="5" width="24.140625" customWidth="1"/>
    <col min="6" max="6" width="20.85546875" customWidth="1"/>
    <col min="7" max="7" width="19" customWidth="1"/>
    <col min="8" max="8" width="19.7109375" customWidth="1"/>
    <col min="9" max="9" width="19.7109375" style="4" customWidth="1"/>
    <col min="10" max="10" width="23.28515625" customWidth="1"/>
    <col min="12" max="12" width="21.5703125" customWidth="1"/>
  </cols>
  <sheetData>
    <row r="2" spans="1:11" ht="70.5" customHeight="1" x14ac:dyDescent="0.25">
      <c r="A2" s="1"/>
      <c r="B2" s="25" t="s">
        <v>0</v>
      </c>
      <c r="C2" s="25"/>
      <c r="D2" s="25"/>
      <c r="E2" s="25"/>
      <c r="F2" s="25"/>
      <c r="G2" s="25"/>
      <c r="H2" s="25"/>
      <c r="I2" s="25"/>
      <c r="J2" s="25"/>
    </row>
    <row r="3" spans="1:11" s="4" customFormat="1" ht="58.5" customHeight="1" x14ac:dyDescent="0.25">
      <c r="A3" s="1"/>
      <c r="B3" s="24" t="s">
        <v>1</v>
      </c>
      <c r="C3" s="24" t="s">
        <v>2</v>
      </c>
      <c r="D3" s="23" t="s">
        <v>8</v>
      </c>
      <c r="E3" s="23"/>
      <c r="F3" s="23"/>
      <c r="G3" s="18" t="s">
        <v>9</v>
      </c>
      <c r="H3" s="18" t="s">
        <v>11</v>
      </c>
      <c r="I3" s="18" t="s">
        <v>12</v>
      </c>
      <c r="J3" s="18" t="s">
        <v>13</v>
      </c>
    </row>
    <row r="4" spans="1:11" ht="50.25" customHeight="1" x14ac:dyDescent="0.25">
      <c r="B4" s="24"/>
      <c r="C4" s="24"/>
      <c r="D4" s="6" t="s">
        <v>3</v>
      </c>
      <c r="E4" s="6" t="s">
        <v>4</v>
      </c>
      <c r="F4" s="6" t="s">
        <v>5</v>
      </c>
      <c r="G4" s="19"/>
      <c r="H4" s="19"/>
      <c r="I4" s="19"/>
      <c r="J4" s="19"/>
    </row>
    <row r="5" spans="1:11" ht="28.5" x14ac:dyDescent="0.25">
      <c r="B5" s="7">
        <v>1</v>
      </c>
      <c r="C5" s="8" t="s">
        <v>6</v>
      </c>
      <c r="D5" s="7">
        <v>350</v>
      </c>
      <c r="E5" s="9">
        <v>4303.9399999999996</v>
      </c>
      <c r="F5" s="9">
        <f>E5*D5</f>
        <v>1506378.9999999998</v>
      </c>
      <c r="G5" s="20">
        <v>1.0549999999999999</v>
      </c>
      <c r="H5" s="20">
        <v>1.0409999999999999</v>
      </c>
      <c r="I5" s="17">
        <f>D5*E5*G5*H5</f>
        <v>1654388.2686449997</v>
      </c>
      <c r="J5" s="17">
        <f>I5</f>
        <v>1654388.2686449997</v>
      </c>
    </row>
    <row r="6" spans="1:11" ht="28.5" x14ac:dyDescent="0.25">
      <c r="B6" s="10">
        <v>2</v>
      </c>
      <c r="C6" s="11" t="s">
        <v>7</v>
      </c>
      <c r="D6" s="10">
        <v>10</v>
      </c>
      <c r="E6" s="12">
        <v>108542.83</v>
      </c>
      <c r="F6" s="12">
        <f>E6*D6</f>
        <v>1085428.3</v>
      </c>
      <c r="G6" s="21"/>
      <c r="H6" s="21"/>
      <c r="I6" s="17">
        <f>D6*E6*G5*H5</f>
        <v>1192077.0576165</v>
      </c>
      <c r="J6" s="17">
        <f>I6</f>
        <v>1192077.0576165</v>
      </c>
    </row>
    <row r="7" spans="1:11" ht="24" customHeight="1" x14ac:dyDescent="0.25">
      <c r="B7" s="14">
        <v>3</v>
      </c>
      <c r="C7" s="15" t="s">
        <v>10</v>
      </c>
      <c r="D7" s="13"/>
      <c r="E7" s="13"/>
      <c r="F7" s="16">
        <f>F6+F5</f>
        <v>2591807.2999999998</v>
      </c>
      <c r="G7" s="17"/>
      <c r="H7" s="17"/>
      <c r="I7" s="17">
        <f>I5+I6</f>
        <v>2846465.3262614999</v>
      </c>
      <c r="J7" s="17">
        <f>J5+J6</f>
        <v>2846465.3262614999</v>
      </c>
      <c r="K7" s="26" t="s">
        <v>14</v>
      </c>
    </row>
    <row r="8" spans="1:11" x14ac:dyDescent="0.25">
      <c r="F8" s="2"/>
    </row>
    <row r="9" spans="1:11" x14ac:dyDescent="0.25">
      <c r="C9" s="3"/>
    </row>
    <row r="10" spans="1:11" x14ac:dyDescent="0.25">
      <c r="F10" s="2"/>
    </row>
    <row r="11" spans="1:11" x14ac:dyDescent="0.25">
      <c r="B11" s="22"/>
      <c r="C11" s="22"/>
      <c r="I11" s="2"/>
    </row>
    <row r="12" spans="1:11" x14ac:dyDescent="0.25">
      <c r="B12" s="4"/>
      <c r="D12" s="2"/>
    </row>
    <row r="13" spans="1:11" x14ac:dyDescent="0.25">
      <c r="D13" s="5"/>
    </row>
    <row r="14" spans="1:11" x14ac:dyDescent="0.25">
      <c r="D14" s="5"/>
      <c r="E14" s="2"/>
    </row>
    <row r="15" spans="1:11" x14ac:dyDescent="0.25">
      <c r="D15" s="5"/>
    </row>
  </sheetData>
  <mergeCells count="11">
    <mergeCell ref="B11:C11"/>
    <mergeCell ref="D3:F3"/>
    <mergeCell ref="B3:B4"/>
    <mergeCell ref="C3:C4"/>
    <mergeCell ref="B2:J2"/>
    <mergeCell ref="G3:G4"/>
    <mergeCell ref="H3:H4"/>
    <mergeCell ref="J3:J4"/>
    <mergeCell ref="I3:I4"/>
    <mergeCell ref="G5:G6"/>
    <mergeCell ref="H5:H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cp:revision>9</cp:revision>
  <dcterms:created xsi:type="dcterms:W3CDTF">2015-06-05T18:17:20Z</dcterms:created>
  <dcterms:modified xsi:type="dcterms:W3CDTF">2026-03-12T08:45:24Z</dcterms:modified>
</cp:coreProperties>
</file>